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848" windowHeight="8867"/>
  </bookViews>
  <sheets>
    <sheet name="放射科防辐射特殊科室项目清单计价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<sst xmlns="http://schemas.openxmlformats.org/spreadsheetml/2006/main" count="93" uniqueCount="74">
  <si>
    <t>重庆市黔江中心医院西门子DSA场地施工清单</t>
  </si>
  <si>
    <t>序号</t>
  </si>
  <si>
    <t>项目名称</t>
  </si>
  <si>
    <t>[参数项目特征]</t>
  </si>
  <si>
    <t>单位</t>
  </si>
  <si>
    <t>工程量</t>
  </si>
  <si>
    <t>金额（元）</t>
  </si>
  <si>
    <t>综合单价</t>
  </si>
  <si>
    <t>合价</t>
  </si>
  <si>
    <t>备注</t>
  </si>
  <si>
    <t>一、拆除部分</t>
  </si>
  <si>
    <t>原吊顶及龙骨拆除</t>
  </si>
  <si>
    <t>[项目特征]
1.龙骨及饰面种类:原吊顶及龙骨拆除
2.切角                            3.搭拆脚手架
[工作内容]
1.拆除
2.控制扬尘
3.清理
4.场内运输</t>
  </si>
  <si>
    <t>m2</t>
  </si>
  <si>
    <t>地面装饰拆除</t>
  </si>
  <si>
    <t>[项目特征]
1.饰面材料种类:自流平拆除               2.地胶拆除     
[工作内容]
1.拆除
2.控制扬尘
3.清理
4.场内运输                           [工作内容]
1.拆除
2.控制扬尘
3.清理
4.场内运输</t>
  </si>
  <si>
    <t>原DSA钢结构拆除</t>
  </si>
  <si>
    <t xml:space="preserve">[项目特征]
1.16槽钢                         2.切割                          3.脚手架                         4.气体设备                        [工作内容]
1.拆除
2.控制扬尘
3.清理
4.场内运输
</t>
  </si>
  <si>
    <t>套</t>
  </si>
  <si>
    <t>原DSA地面预埋钢板及钢架拆除</t>
  </si>
  <si>
    <t xml:space="preserve">[项目特征]
1.规格2400*1000             2.25mm厚钢板                         3.井字钢架                   4.切割                          5.脚手架                         6.气体设备                    [工作内容]
1.拆除
2.控制扬尘
3.清理
4.场内运输
</t>
  </si>
  <si>
    <t>废弃外运处置</t>
  </si>
  <si>
    <t xml:space="preserve">[项目特征]
1.废弃料种类:综合考虑
2.人力搬运:场内搬运
3.外运距离:综合考虑
4.其它:含渣场处置费、密闭运输
[工作内容]
1.上车
2.运输                          3.从堆集点运输至弃置点
4.弃渣处置   </t>
  </si>
  <si>
    <t>m3</t>
  </si>
  <si>
    <t>小计</t>
  </si>
  <si>
    <t>二、设备装配场地要求部分</t>
  </si>
  <si>
    <t>DSA室空调移装</t>
  </si>
  <si>
    <t xml:space="preserve">[项目特征]
1.按设备钢结构位置调整      2.空调移装                             
3.空调风管新装              4.铜管改装               5.25mm橡塑保温
6.帆布软接头                                           7.脚手架搭拆                        
8.调试
</t>
  </si>
  <si>
    <t>台</t>
  </si>
  <si>
    <t>设备电缆穿墙洞及防护处理</t>
  </si>
  <si>
    <t xml:space="preserve">[项目特征]
1.开洞200*100                     2.修补抹平                     3.防护铅当量3mmPb                     4.达到设备安装标准及场地要求            5.达到国家相关部门标准要求
                                                                                                         </t>
  </si>
  <si>
    <t>个</t>
  </si>
  <si>
    <t>设备专用电气元件动力配电箱柜</t>
  </si>
  <si>
    <t xml:space="preserve">[项目特征]
1.名称:设备专用电气元件动力配电箱柜                      2.电气原件施耐德
3.规格:隔离开关:≥125A,4P
熔断器:63A,3P,Type gL/gG(慢熔)*2
漏电保护器:63A,30mA,4P,保护类型Type A
交流接触器:额定工作电流≥63A,3P
熔断器:50A,3P,Type gL/gG(慢熔)
漏电保护器:50A,30mA,4P,保护类型Type A*2
交流接触器:额定工作电流≥50A,3P
4.基础形式、材质、规格:满足设备要求
5.接线端子材质、规格:满足设备要求
6.端子板外部接线材质、规格:满足设备要求
7.安装方式:挂墙
[工作内容]
1.本体安装
2.基础型钢制作、安装
3.焊、压接线端子
4.补刷(喷)油漆
5.接地
     </t>
  </si>
  <si>
    <t>急停按钮、总开关</t>
  </si>
  <si>
    <t xml:space="preserve">[项目特征]                                                 1.名称:紧急按钮                                                  2.开槽                                    4.套管                          5.水泥砂浆补槽                       7.满足设备要求                           8.控制电源线 
     </t>
  </si>
  <si>
    <t>紧急启停开关</t>
  </si>
  <si>
    <t xml:space="preserve">[项目特征]                                                 1.名称: 紧急启停开关                                                 2.开槽                                    4.套管                          5.水泥砂浆补槽                       7.满足设备要求                           8.控制电源线 
     </t>
  </si>
  <si>
    <t>设备基座开挖</t>
  </si>
  <si>
    <t>[项目特征]                                                  1.按设备要求开挖                                  2.按设备要求精准定位</t>
  </si>
  <si>
    <t>设备精密、精准基座</t>
  </si>
  <si>
    <t>[项目特征]
1.独立基础规格及尺寸:按设备基座要求                              2.精准要求:精准度为100%、水平要求1mm，并达到设备安装标准及场地要求[项目特征]
3.达到设备安装标准及场地要求                     4.保证设备到场顺利安装
[工作内容]
1.模板及支撑制作、安装、拆除、堆放、运输及清理模内杂物、刷隔离剂等
2.混凝土制作、运输、浇筑、振捣、养护</t>
  </si>
  <si>
    <t>设备专用线缆沟</t>
  </si>
  <si>
    <t>[项目特征]                   
1.承重活动盖板   沟截面净空尺寸:根据设备要求    
2.人工开挖                                                      3.垫层材料种类、厚度:60mm厚C20现浇混凝土
4.沟壁材质及规格:M10砌筑砂浆砌120mm厚标准砖沟壁
5.抹灰厚度及砂浆比例:20mm厚1:2.5水泥砂浆抹灰收光                                                          6.防潮处理
7.盖板材质规格:承重盖板
[工作内容]
1.模板及支架(撑)制作、安装、拆除、堆放、运输及清理模内杂物、刷隔离剂等
2.混凝土制作、运输、浇筑、振捣、养护</t>
  </si>
  <si>
    <t>m</t>
  </si>
  <si>
    <t>DSA精密、精准设备悬吊天轨</t>
  </si>
  <si>
    <t>[项目特征]                          
1.天轨采用型钢加工，钢材材质为Q355B                        2.精密打孔，精准度误差在0mm，孔距精准度为100%             3.精密安装孔距，精准度误差在0mm，孔距精准度为100%                                4.精密调平，采用人工反复多次调平精准度为100% 
5.横向、纵向、竖向进行加密承载加固支撑，吊杆支撑辅助构件需固定在承重墙、梁、柱或顶板                                   6.采用高强M12*160化学锚栓                                        7.连接板8mm厚镀锌钢板                                    8.所有连接均需要进行符合规范要求的专用措施进行防辐射处理，达到规范要求。                                              
9.支架搭设及拆除
10.采用人工除锈，除锈等级不低于sa2.5
11.防腐涂层：底漆-环氧富锌底漆,2遍,100um(2x50um);中间漆- 环氧云铁防锈漆,1遍,40um(1x40um)面漆-聚氨酯面漆,2遍,80um(2x40um)                                          12.必须满足西门子设备厂家场地验收装配要求，确保设备到场顺利安装，因精度达不到要求，需要拆除重新制作天轨。
[工作内容]
1.轨道安装
2.车挡制作、安装
3.多次转运费                                                4.楼层搬运费
5.成品保护</t>
  </si>
  <si>
    <t>设备金属线槽</t>
  </si>
  <si>
    <t xml:space="preserve">  [项目特征]
1.名称:金属桥架
2.型号、规格:按设备需求
3.材质:金属线槽
4.达到设备场地要求 
5.金属支架                              6.打磨除锈                           7.防锈漆</t>
  </si>
  <si>
    <t>三、装饰部分</t>
  </si>
  <si>
    <t>地面精密调平</t>
  </si>
  <si>
    <t>[项目特征]
1.按设备要求精密调平
[工作内容]
1.基层清理
2.抹找平层
3.面层铺设
4.材料运输</t>
  </si>
  <si>
    <t>间</t>
  </si>
  <si>
    <t>吊顶</t>
  </si>
  <si>
    <t>[项目特征]
1.按设备钢结构分段制作，吊杆规格、高度:吊杆采用Φ8钢筋吊杆,吊点间距不应超过800-1000mm
2.按设备钢结构分段制作，龙骨材料种类、规格、中距:上人UC50轻钢龙骨(50*15*1.2)系列主龙骨，主龙骨间距800-1000mm,次龙骨间距300-400mm
3.按设备钢结构分段制作，基层材料种类、规格:石膏板安装找平基层
4.面层材料品种、规格:3mm厚铝塑板
[工作内容]
1.基层清理、吊杆安装
2.龙骨安装
3.基层板铺贴
4.面层铺贴
5.嵌缝</t>
  </si>
  <si>
    <t>50mm铝合金喷涂圆角</t>
  </si>
  <si>
    <t>[项目特征]
1.基层类型:PVC底卡座
2.线条材料品种、规格、颜色:50mm铝合金喷涂圆角
[工作内容]
1.线条制作、安装</t>
  </si>
  <si>
    <t>PVC塑胶地面</t>
  </si>
  <si>
    <t xml:space="preserve">[项目特征]
1.界面剂材料种类:界面处理剂一遍
2.面层材料种类:3mm厚水泥基自流平砂浆
3.面层材料品种、规格、颜色:2mm卷材
[工作内容]
1.基层处理
2.镘自流平面漆(浆)
3.拌合自流平浆料                              4.面层铺贴
4.压缝条装钉
5.材料运输
6.铺面层                                          </t>
  </si>
  <si>
    <t>插座配线WDZC-BYJ2.5</t>
  </si>
  <si>
    <t xml:space="preserve">[项目特征]
1.名称:照明配线
2.型号:WDZC-BYJ2.5
</t>
  </si>
  <si>
    <t>双色线WDZC-BYJ2.5</t>
  </si>
  <si>
    <t xml:space="preserve">[项目特征]
1.名称:双色线
2.型号:WDZC-BYJ2.5
</t>
  </si>
  <si>
    <t>插座配线WDZC-BYJ4</t>
  </si>
  <si>
    <t xml:space="preserve">[项目特征]
1.名称:照明配线
2.型号:WDZC-BYJ4
</t>
  </si>
  <si>
    <t>电气配管20</t>
  </si>
  <si>
    <t xml:space="preserve">[项目特征]
1.名称:电气配管
2.材质:PVC管
3.规格:20
</t>
  </si>
  <si>
    <t>LED600*600灯盘</t>
  </si>
  <si>
    <t xml:space="preserve">[项目特征]
1.名称:LED平板灯
2.开洞挖孔规格:605*605             3.600铝合金边框
</t>
  </si>
  <si>
    <t>（一）、工程直接费</t>
  </si>
  <si>
    <t>（二）、工程综合管理费*2%</t>
  </si>
  <si>
    <t>（三）、安全文明施工、措施费*3%</t>
  </si>
  <si>
    <t>（四）、增值税费*9%</t>
  </si>
  <si>
    <t>（五）、工程总造价=（一）+（二）+（三）+（四）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</si>
</sst>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9"/>
      <color theme="1"/>
      <name val="??"/>
      <charset val="134"/>
      <scheme val="minor"/>
    </font>
    <font>
      <sz val="20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color rgb="FFFF0000"/>
      <name val="??"/>
      <charset val="134"/>
      <scheme val="minor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indexed="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4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2">
    <xf numFmtId="0" fontId="0" fillId="0" borderId="0" xfId="0" applyAlignment="1"/>
    <xf numFmtId="0" fontId="1" fillId="0" borderId="0" xfId="0" applyFont="1" applyAlignment="1"/>
    <xf numFmtId="0" fontId="0" fillId="0" borderId="0" xfId="0" applyFont="1" applyFill="1" applyAlignment="1"/>
    <xf numFmtId="0" fontId="2" fillId="0" borderId="0" xfId="0" applyFont="1" applyAlignment="1"/>
    <xf numFmtId="0" fontId="3" fillId="2" borderId="0" xfId="104" applyFont="1" applyFill="1" applyAlignment="1">
      <alignment horizontal="center" vertical="center" wrapText="1"/>
    </xf>
    <xf numFmtId="0" fontId="4" fillId="2" borderId="1" xfId="104" applyFont="1" applyFill="1" applyBorder="1" applyAlignment="1">
      <alignment horizontal="center" vertical="center" wrapText="1"/>
    </xf>
    <xf numFmtId="0" fontId="4" fillId="2" borderId="2" xfId="104" applyFont="1" applyFill="1" applyBorder="1" applyAlignment="1">
      <alignment horizontal="center" vertical="center" wrapText="1"/>
    </xf>
    <xf numFmtId="0" fontId="4" fillId="2" borderId="3" xfId="104" applyFont="1" applyFill="1" applyBorder="1" applyAlignment="1">
      <alignment horizontal="center" vertical="center" wrapText="1"/>
    </xf>
    <xf numFmtId="0" fontId="4" fillId="2" borderId="4" xfId="104" applyFont="1" applyFill="1" applyBorder="1" applyAlignment="1">
      <alignment horizontal="center" vertical="center" wrapText="1"/>
    </xf>
    <xf numFmtId="0" fontId="5" fillId="2" borderId="5" xfId="104" applyFont="1" applyFill="1" applyBorder="1" applyAlignment="1">
      <alignment horizontal="left" vertical="center" wrapText="1"/>
    </xf>
    <xf numFmtId="0" fontId="5" fillId="2" borderId="6" xfId="104" applyFont="1" applyFill="1" applyBorder="1" applyAlignment="1">
      <alignment horizontal="left" vertical="center" wrapText="1"/>
    </xf>
    <xf numFmtId="0" fontId="6" fillId="2" borderId="4" xfId="104" applyFont="1" applyFill="1" applyBorder="1" applyAlignment="1">
      <alignment horizontal="left" vertical="center" wrapText="1"/>
    </xf>
    <xf numFmtId="0" fontId="6" fillId="2" borderId="4" xfId="104" applyFont="1" applyFill="1" applyBorder="1" applyAlignment="1">
      <alignment horizontal="center" vertical="center" wrapText="1"/>
    </xf>
    <xf numFmtId="0" fontId="4" fillId="2" borderId="6" xfId="104" applyFont="1" applyFill="1" applyBorder="1" applyAlignment="1">
      <alignment horizontal="center" vertical="center" wrapText="1"/>
    </xf>
    <xf numFmtId="0" fontId="4" fillId="2" borderId="7" xfId="104" applyFont="1" applyFill="1" applyBorder="1" applyAlignment="1">
      <alignment horizontal="center" vertical="center" wrapText="1"/>
    </xf>
    <xf numFmtId="0" fontId="4" fillId="2" borderId="4" xfId="104" applyFont="1" applyFill="1" applyBorder="1" applyAlignment="1">
      <alignment horizontal="left" vertical="center" wrapText="1"/>
    </xf>
    <xf numFmtId="0" fontId="7" fillId="2" borderId="5" xfId="104" applyFont="1" applyFill="1" applyBorder="1" applyAlignment="1">
      <alignment horizontal="left" vertical="center" wrapText="1"/>
    </xf>
    <xf numFmtId="0" fontId="7" fillId="2" borderId="6" xfId="104" applyFont="1" applyFill="1" applyBorder="1" applyAlignment="1">
      <alignment horizontal="left" vertical="center" wrapText="1"/>
    </xf>
    <xf numFmtId="0" fontId="8" fillId="2" borderId="8" xfId="104" applyFont="1" applyFill="1" applyBorder="1" applyAlignment="1">
      <alignment horizontal="left" vertical="center" wrapText="1"/>
    </xf>
    <xf numFmtId="0" fontId="8" fillId="2" borderId="9" xfId="104" applyFont="1" applyFill="1" applyBorder="1" applyAlignment="1">
      <alignment horizontal="left" vertical="center" wrapText="1"/>
    </xf>
    <xf numFmtId="0" fontId="4" fillId="2" borderId="10" xfId="104" applyFont="1" applyFill="1" applyBorder="1" applyAlignment="1">
      <alignment horizontal="center" vertical="center" wrapText="1"/>
    </xf>
    <xf numFmtId="0" fontId="4" fillId="2" borderId="11" xfId="104" applyFont="1" applyFill="1" applyBorder="1" applyAlignment="1">
      <alignment horizontal="center" vertical="center" wrapText="1"/>
    </xf>
    <xf numFmtId="0" fontId="5" fillId="2" borderId="12" xfId="104" applyFont="1" applyFill="1" applyBorder="1" applyAlignment="1">
      <alignment horizontal="left" vertical="center" wrapText="1"/>
    </xf>
    <xf numFmtId="0" fontId="4" fillId="2" borderId="11" xfId="104" applyFont="1" applyFill="1" applyBorder="1" applyAlignment="1">
      <alignment vertical="center" wrapText="1"/>
    </xf>
    <xf numFmtId="176" fontId="6" fillId="2" borderId="4" xfId="104" applyNumberFormat="1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7" fillId="2" borderId="4" xfId="104" applyFont="1" applyFill="1" applyBorder="1" applyAlignment="1">
      <alignment horizontal="center" vertical="center" wrapText="1"/>
    </xf>
    <xf numFmtId="0" fontId="7" fillId="2" borderId="7" xfId="104" applyFont="1" applyFill="1" applyBorder="1" applyAlignment="1">
      <alignment horizontal="left" vertical="center" wrapText="1"/>
    </xf>
    <xf numFmtId="176" fontId="7" fillId="2" borderId="4" xfId="104" applyNumberFormat="1" applyFont="1" applyFill="1" applyBorder="1" applyAlignment="1">
      <alignment horizontal="center" vertical="center" wrapText="1"/>
    </xf>
    <xf numFmtId="0" fontId="8" fillId="2" borderId="13" xfId="104" applyFont="1" applyFill="1" applyBorder="1" applyAlignment="1">
      <alignment horizontal="left" vertical="center" wrapText="1"/>
    </xf>
    <xf numFmtId="176" fontId="5" fillId="2" borderId="14" xfId="104" applyNumberFormat="1" applyFont="1" applyFill="1" applyBorder="1" applyAlignment="1">
      <alignment horizontal="center" vertical="center" wrapText="1"/>
    </xf>
    <xf numFmtId="0" fontId="10" fillId="2" borderId="15" xfId="104" applyFont="1" applyFill="1" applyBorder="1" applyAlignment="1">
      <alignment horizontal="right" vertical="center" wrapText="1"/>
    </xf>
  </cellXfs>
  <cellStyles count="4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 5 5 4" xfId="49"/>
    <cellStyle name="Normal 3 2 2" xfId="50"/>
    <cellStyle name="差 6 3 5" xfId="51"/>
    <cellStyle name="常规 2 2 4" xfId="52"/>
    <cellStyle name="差 7 2 3 2" xfId="53"/>
    <cellStyle name="差 3 3 2" xfId="54"/>
    <cellStyle name="差 11 2" xfId="55"/>
    <cellStyle name="常规 7 3" xfId="56"/>
    <cellStyle name="常规 6" xfId="57"/>
    <cellStyle name="差 3 7 2" xfId="58"/>
    <cellStyle name="常规 5 2 4" xfId="59"/>
    <cellStyle name="差 9" xfId="60"/>
    <cellStyle name="差 2 12" xfId="61"/>
    <cellStyle name="常规 6 5" xfId="62"/>
    <cellStyle name="常规 4 4 3" xfId="63"/>
    <cellStyle name="常规 5 2" xfId="64"/>
    <cellStyle name="差 5 2 6" xfId="65"/>
    <cellStyle name="差 6 5 2" xfId="66"/>
    <cellStyle name="差 6" xfId="67"/>
    <cellStyle name="差 4 5 3 2" xfId="68"/>
    <cellStyle name="常规 5 2 2" xfId="69"/>
    <cellStyle name="差 7" xfId="70"/>
    <cellStyle name="差 2 10" xfId="71"/>
    <cellStyle name="常规 5 2 3" xfId="72"/>
    <cellStyle name="差 8" xfId="73"/>
    <cellStyle name="差 2 11" xfId="74"/>
    <cellStyle name="差 3 2 6" xfId="75"/>
    <cellStyle name="差 2 9" xfId="76"/>
    <cellStyle name="常规 8 3" xfId="77"/>
    <cellStyle name="常规 6 2 3" xfId="78"/>
    <cellStyle name="差 3 4" xfId="79"/>
    <cellStyle name="差 2 3 2" xfId="80"/>
    <cellStyle name="差 12" xfId="81"/>
    <cellStyle name="常规 3 2 6" xfId="82"/>
    <cellStyle name="常规 8 2" xfId="83"/>
    <cellStyle name="Normal 3 2 4" xfId="84"/>
    <cellStyle name="差 5 5 2" xfId="85"/>
    <cellStyle name="差 2 5 3 2" xfId="86"/>
    <cellStyle name="差 5 5 3" xfId="87"/>
    <cellStyle name="Normal 3 2 3" xfId="88"/>
    <cellStyle name="差 5 2 3 2" xfId="89"/>
    <cellStyle name="常规 2 5 3 2" xfId="90"/>
    <cellStyle name="差 6 4 2" xfId="91"/>
    <cellStyle name="差 6 4 3" xfId="92"/>
    <cellStyle name="差 3 2" xfId="93"/>
    <cellStyle name="差 10" xfId="94"/>
    <cellStyle name="差 3 2 2" xfId="95"/>
    <cellStyle name="差 10 2" xfId="96"/>
    <cellStyle name="Normal 2 2" xfId="97"/>
    <cellStyle name="Normal 3 2" xfId="98"/>
    <cellStyle name="Normal 3 3" xfId="99"/>
    <cellStyle name="Normal 2" xfId="100"/>
    <cellStyle name="Normal 3" xfId="101"/>
    <cellStyle name="差 5 2 2 2" xfId="102"/>
    <cellStyle name="Normal 4" xfId="103"/>
    <cellStyle name="Normal" xfId="104"/>
    <cellStyle name="差 4 5 4" xfId="105"/>
    <cellStyle name="Normal 2 2 2" xfId="106"/>
    <cellStyle name="常规 4 4 4 2" xfId="107"/>
    <cellStyle name="Normal 2 3" xfId="108"/>
    <cellStyle name="差 3 2 2 2" xfId="109"/>
    <cellStyle name="差 10 2 2" xfId="110"/>
    <cellStyle name="差 3 2 3" xfId="111"/>
    <cellStyle name="差 10 3" xfId="112"/>
    <cellStyle name="差 5 2 3" xfId="113"/>
    <cellStyle name="差 3 2 3 2" xfId="114"/>
    <cellStyle name="差 10 3 2" xfId="115"/>
    <cellStyle name="差 3 2 4" xfId="116"/>
    <cellStyle name="差 10 4" xfId="117"/>
    <cellStyle name="差 3 3" xfId="118"/>
    <cellStyle name="差 11" xfId="119"/>
    <cellStyle name="差 3 5" xfId="120"/>
    <cellStyle name="差 2 3 3" xfId="121"/>
    <cellStyle name="差 13" xfId="122"/>
    <cellStyle name="差 3 6" xfId="123"/>
    <cellStyle name="差 2 3 4" xfId="124"/>
    <cellStyle name="差 14" xfId="125"/>
    <cellStyle name="差 3 3 2 2" xfId="126"/>
    <cellStyle name="差 2" xfId="127"/>
    <cellStyle name="常规 5 5 4" xfId="128"/>
    <cellStyle name="差 2 2" xfId="129"/>
    <cellStyle name="差 2 4" xfId="130"/>
    <cellStyle name="差 2 2 2" xfId="131"/>
    <cellStyle name="差 4 4" xfId="132"/>
    <cellStyle name="差 2 4 2" xfId="133"/>
    <cellStyle name="差 2 2 2 2" xfId="134"/>
    <cellStyle name="差 2 5" xfId="135"/>
    <cellStyle name="差 2 2 3" xfId="136"/>
    <cellStyle name="差 5 4" xfId="137"/>
    <cellStyle name="差 2 5 2" xfId="138"/>
    <cellStyle name="差 2 2 3 2" xfId="139"/>
    <cellStyle name="差 2 6" xfId="140"/>
    <cellStyle name="差 2 2 4" xfId="141"/>
    <cellStyle name="常规 2 2 8" xfId="142"/>
    <cellStyle name="差 6 4" xfId="143"/>
    <cellStyle name="差 2 6 2" xfId="144"/>
    <cellStyle name="差 2 2 4 2" xfId="145"/>
    <cellStyle name="常规 2 3 4 2" xfId="146"/>
    <cellStyle name="差 2 7" xfId="147"/>
    <cellStyle name="差 2 2 5" xfId="148"/>
    <cellStyle name="差 2 8" xfId="149"/>
    <cellStyle name="差 2 2 6" xfId="150"/>
    <cellStyle name="差 2 3" xfId="151"/>
    <cellStyle name="差 3 4 2" xfId="152"/>
    <cellStyle name="差 2 3 2 2" xfId="153"/>
    <cellStyle name="差 3 5 2" xfId="154"/>
    <cellStyle name="差 2 3 3 2" xfId="155"/>
    <cellStyle name="常规 3 2 8" xfId="156"/>
    <cellStyle name="差 3 6 2" xfId="157"/>
    <cellStyle name="差 2 3 4 2" xfId="158"/>
    <cellStyle name="差 3 7" xfId="159"/>
    <cellStyle name="差 2 3 5" xfId="160"/>
    <cellStyle name="差 3 8" xfId="161"/>
    <cellStyle name="差 3 4 2 2" xfId="162"/>
    <cellStyle name="差 2 3 6" xfId="163"/>
    <cellStyle name="差 4 4 2" xfId="164"/>
    <cellStyle name="差 2 4 2 2" xfId="165"/>
    <cellStyle name="差 4 5" xfId="166"/>
    <cellStyle name="差 2 4 3" xfId="167"/>
    <cellStyle name="差 4 5 2" xfId="168"/>
    <cellStyle name="差 2 4 3 2" xfId="169"/>
    <cellStyle name="差 4 6" xfId="170"/>
    <cellStyle name="差 2 4 4" xfId="171"/>
    <cellStyle name="差 4 6 2" xfId="172"/>
    <cellStyle name="差 2 4 4 2" xfId="173"/>
    <cellStyle name="差 7 2 2" xfId="174"/>
    <cellStyle name="差 4 7" xfId="175"/>
    <cellStyle name="差 2 4 5" xfId="176"/>
    <cellStyle name="差 5 4 2" xfId="177"/>
    <cellStyle name="差 2 5 2 2" xfId="178"/>
    <cellStyle name="差 5 5" xfId="179"/>
    <cellStyle name="差 2 5 3" xfId="180"/>
    <cellStyle name="常规 10" xfId="181"/>
    <cellStyle name="差 5 6" xfId="182"/>
    <cellStyle name="差 2 5 4" xfId="183"/>
    <cellStyle name="差 7 4" xfId="184"/>
    <cellStyle name="差 2 7 2" xfId="185"/>
    <cellStyle name="差 3" xfId="186"/>
    <cellStyle name="差 5 3 3" xfId="187"/>
    <cellStyle name="差 3 2 4 2" xfId="188"/>
    <cellStyle name="常规 2 4 4 2" xfId="189"/>
    <cellStyle name="差 3 2 5" xfId="190"/>
    <cellStyle name="差 3 3 3" xfId="191"/>
    <cellStyle name="差 6 2 3" xfId="192"/>
    <cellStyle name="差 3 3 3 2" xfId="193"/>
    <cellStyle name="差 3 3 4" xfId="194"/>
    <cellStyle name="差 6 3 3" xfId="195"/>
    <cellStyle name="差 3 3 4 2" xfId="196"/>
    <cellStyle name="差 3 3 5" xfId="197"/>
    <cellStyle name="差 3 5 2 2" xfId="198"/>
    <cellStyle name="差 3 3 6" xfId="199"/>
    <cellStyle name="差 3 4 3" xfId="200"/>
    <cellStyle name="差 7 2 3" xfId="201"/>
    <cellStyle name="差 4 8" xfId="202"/>
    <cellStyle name="差 3 4 3 2" xfId="203"/>
    <cellStyle name="差 3 4 4" xfId="204"/>
    <cellStyle name="常规 12" xfId="205"/>
    <cellStyle name="差 5 8" xfId="206"/>
    <cellStyle name="差 3 4 4 2" xfId="207"/>
    <cellStyle name="差 8 2 2" xfId="208"/>
    <cellStyle name="差 3 4 5" xfId="209"/>
    <cellStyle name="差 3 5 3" xfId="210"/>
    <cellStyle name="差 3 5 3 2" xfId="211"/>
    <cellStyle name="差 3 5 4" xfId="212"/>
    <cellStyle name="差 3 9" xfId="213"/>
    <cellStyle name="差 4" xfId="214"/>
    <cellStyle name="差 4 2" xfId="215"/>
    <cellStyle name="差 4 2 2" xfId="216"/>
    <cellStyle name="差 4 2 2 2" xfId="217"/>
    <cellStyle name="差 4 2 3" xfId="218"/>
    <cellStyle name="差 4 2 3 2" xfId="219"/>
    <cellStyle name="差 4 2 4" xfId="220"/>
    <cellStyle name="差 4 2 4 2" xfId="221"/>
    <cellStyle name="差 4 2 5" xfId="222"/>
    <cellStyle name="差 4 2 6" xfId="223"/>
    <cellStyle name="差 4 3" xfId="224"/>
    <cellStyle name="差 4 3 2" xfId="225"/>
    <cellStyle name="差 4 3 2 2" xfId="226"/>
    <cellStyle name="差 4 3 3" xfId="227"/>
    <cellStyle name="差 4 3 3 2" xfId="228"/>
    <cellStyle name="差 4 3 4" xfId="229"/>
    <cellStyle name="差 4 3 4 2" xfId="230"/>
    <cellStyle name="差 4 3 5" xfId="231"/>
    <cellStyle name="差 4 3 6" xfId="232"/>
    <cellStyle name="常规 3 3" xfId="233"/>
    <cellStyle name="差 4 4 2 2" xfId="234"/>
    <cellStyle name="差 4 4 3" xfId="235"/>
    <cellStyle name="常规 4 3" xfId="236"/>
    <cellStyle name="差 4 4 3 2" xfId="237"/>
    <cellStyle name="差 4 4 4" xfId="238"/>
    <cellStyle name="常规 5 3" xfId="239"/>
    <cellStyle name="差 4 4 4 2" xfId="240"/>
    <cellStyle name="差 9 2 2" xfId="241"/>
    <cellStyle name="差 4 4 5" xfId="242"/>
    <cellStyle name="差 4 5 2 2" xfId="243"/>
    <cellStyle name="差 4 5 3" xfId="244"/>
    <cellStyle name="差 7 2 2 2" xfId="245"/>
    <cellStyle name="差 4 7 2" xfId="246"/>
    <cellStyle name="差 7 2 4" xfId="247"/>
    <cellStyle name="差 4 9" xfId="248"/>
    <cellStyle name="差 5" xfId="249"/>
    <cellStyle name="差 5 2" xfId="250"/>
    <cellStyle name="差 5 2 2" xfId="251"/>
    <cellStyle name="差 5 2 4" xfId="252"/>
    <cellStyle name="差 5 2 4 2" xfId="253"/>
    <cellStyle name="差 5 2 5" xfId="254"/>
    <cellStyle name="差 5 3" xfId="255"/>
    <cellStyle name="差 5 3 2" xfId="256"/>
    <cellStyle name="差 5 3 2 2" xfId="257"/>
    <cellStyle name="差 5 3 3 2" xfId="258"/>
    <cellStyle name="差 5 3 4" xfId="259"/>
    <cellStyle name="差 5 3 4 2" xfId="260"/>
    <cellStyle name="差 5 3 5" xfId="261"/>
    <cellStyle name="常规 6 2" xfId="262"/>
    <cellStyle name="差 5 3 6" xfId="263"/>
    <cellStyle name="差 5 4 2 2" xfId="264"/>
    <cellStyle name="差 5 4 3" xfId="265"/>
    <cellStyle name="差 5 4 3 2" xfId="266"/>
    <cellStyle name="差 5 4 4" xfId="267"/>
    <cellStyle name="常规 2 2 5" xfId="268"/>
    <cellStyle name="差 5 4 4 2" xfId="269"/>
    <cellStyle name="差 5 4 5" xfId="270"/>
    <cellStyle name="差 5 5 2 2" xfId="271"/>
    <cellStyle name="差 5 5 3 2" xfId="272"/>
    <cellStyle name="差 5 6 2" xfId="273"/>
    <cellStyle name="常规 11" xfId="274"/>
    <cellStyle name="差 7 3 2" xfId="275"/>
    <cellStyle name="差 5 7" xfId="276"/>
    <cellStyle name="差 5 7 2" xfId="277"/>
    <cellStyle name="常规 13" xfId="278"/>
    <cellStyle name="差 5 9" xfId="279"/>
    <cellStyle name="常规 2 2 6" xfId="280"/>
    <cellStyle name="差 6 2" xfId="281"/>
    <cellStyle name="差 6 2 2" xfId="282"/>
    <cellStyle name="差 6 2 2 2" xfId="283"/>
    <cellStyle name="差 6 2 3 2" xfId="284"/>
    <cellStyle name="差 6 2 4" xfId="285"/>
    <cellStyle name="差 6 2 4 2" xfId="286"/>
    <cellStyle name="差 6 2 5" xfId="287"/>
    <cellStyle name="差 6 2 6" xfId="288"/>
    <cellStyle name="常规 2 2 7" xfId="289"/>
    <cellStyle name="差 6 3" xfId="290"/>
    <cellStyle name="差 6 3 2" xfId="291"/>
    <cellStyle name="差 6 3 2 2" xfId="292"/>
    <cellStyle name="差 6 3 3 2" xfId="293"/>
    <cellStyle name="差 6 3 4" xfId="294"/>
    <cellStyle name="差 6 3 4 2" xfId="295"/>
    <cellStyle name="差 6 3 6" xfId="296"/>
    <cellStyle name="差 6 4 2 2" xfId="297"/>
    <cellStyle name="差 6 4 3 2" xfId="298"/>
    <cellStyle name="差 6 4 4" xfId="299"/>
    <cellStyle name="差 6 4 4 2" xfId="300"/>
    <cellStyle name="差 6 4 5" xfId="301"/>
    <cellStyle name="差 6 5" xfId="302"/>
    <cellStyle name="差 6 5 2 2" xfId="303"/>
    <cellStyle name="差 6 5 3" xfId="304"/>
    <cellStyle name="差 6 5 3 2" xfId="305"/>
    <cellStyle name="差 6 5 4" xfId="306"/>
    <cellStyle name="差 6 6" xfId="307"/>
    <cellStyle name="差 6 6 2" xfId="308"/>
    <cellStyle name="差 7 4 2" xfId="309"/>
    <cellStyle name="差 6 7" xfId="310"/>
    <cellStyle name="差 6 7 2" xfId="311"/>
    <cellStyle name="差 6 8" xfId="312"/>
    <cellStyle name="常规 3 2 2 2" xfId="313"/>
    <cellStyle name="差 6 9" xfId="314"/>
    <cellStyle name="常规 5 2 2 2" xfId="315"/>
    <cellStyle name="常规 2 3 6" xfId="316"/>
    <cellStyle name="差 7 2" xfId="317"/>
    <cellStyle name="差 7 2 4 2" xfId="318"/>
    <cellStyle name="差 7 2 5" xfId="319"/>
    <cellStyle name="常规 2 3 7" xfId="320"/>
    <cellStyle name="差 7 3" xfId="321"/>
    <cellStyle name="差 7 5" xfId="322"/>
    <cellStyle name="差 7 7" xfId="323"/>
    <cellStyle name="差 7 5 2" xfId="324"/>
    <cellStyle name="差 7 6" xfId="325"/>
    <cellStyle name="常规 5 2 3 2" xfId="326"/>
    <cellStyle name="差 8 2" xfId="327"/>
    <cellStyle name="差 8 3" xfId="328"/>
    <cellStyle name="差 8 3 2" xfId="329"/>
    <cellStyle name="差 8 4" xfId="330"/>
    <cellStyle name="差 8 4 2" xfId="331"/>
    <cellStyle name="差 8 5" xfId="332"/>
    <cellStyle name="差 8 6" xfId="333"/>
    <cellStyle name="常规 5 2 4 2" xfId="334"/>
    <cellStyle name="差 9 2" xfId="335"/>
    <cellStyle name="差 9 3" xfId="336"/>
    <cellStyle name="差 9 3 2" xfId="337"/>
    <cellStyle name="差 9 4" xfId="338"/>
    <cellStyle name="差 9 4 2" xfId="339"/>
    <cellStyle name="差 9 5" xfId="340"/>
    <cellStyle name="常规 3 3 4" xfId="341"/>
    <cellStyle name="常规 2" xfId="342"/>
    <cellStyle name="常规 2 2" xfId="343"/>
    <cellStyle name="常规 2 2 2" xfId="344"/>
    <cellStyle name="常规 2 2 2 2" xfId="345"/>
    <cellStyle name="常规 2 2 3" xfId="346"/>
    <cellStyle name="常规 2 2 3 2" xfId="347"/>
    <cellStyle name="常规 2 2 4 2" xfId="348"/>
    <cellStyle name="常规 2 3" xfId="349"/>
    <cellStyle name="常规 2 3 2" xfId="350"/>
    <cellStyle name="常规 2 3 2 2" xfId="351"/>
    <cellStyle name="常规 2 3 3" xfId="352"/>
    <cellStyle name="常规 2 3 3 2" xfId="353"/>
    <cellStyle name="常规 2 3 4" xfId="354"/>
    <cellStyle name="常规 2 3 5" xfId="355"/>
    <cellStyle name="常规 2 4" xfId="356"/>
    <cellStyle name="常规 2 4 2" xfId="357"/>
    <cellStyle name="常规 2 4 2 2" xfId="358"/>
    <cellStyle name="常规 2 4 3" xfId="359"/>
    <cellStyle name="常规 2 4 3 2" xfId="360"/>
    <cellStyle name="常规 2 4 4" xfId="361"/>
    <cellStyle name="常规 7 2 2" xfId="362"/>
    <cellStyle name="常规 2 4 5" xfId="363"/>
    <cellStyle name="常规 2 5" xfId="364"/>
    <cellStyle name="常规 2 5 2" xfId="365"/>
    <cellStyle name="常规 2 5 2 2" xfId="366"/>
    <cellStyle name="常规 2 5 3" xfId="367"/>
    <cellStyle name="常规 2 5 4" xfId="368"/>
    <cellStyle name="常规 2 6" xfId="369"/>
    <cellStyle name="常规 2 7" xfId="370"/>
    <cellStyle name="常规 2 8" xfId="371"/>
    <cellStyle name="常规 2 9" xfId="372"/>
    <cellStyle name="常规 3 3 5" xfId="373"/>
    <cellStyle name="常规 3" xfId="374"/>
    <cellStyle name="常规 3 2" xfId="375"/>
    <cellStyle name="常规 3 2 2" xfId="376"/>
    <cellStyle name="常规 3 2 3" xfId="377"/>
    <cellStyle name="常规 3 2 3 2" xfId="378"/>
    <cellStyle name="常规 3 2 4" xfId="379"/>
    <cellStyle name="常规 3 2 4 2" xfId="380"/>
    <cellStyle name="常规 3 2 5" xfId="381"/>
    <cellStyle name="常规 3 2 7" xfId="382"/>
    <cellStyle name="常规 3 2 9" xfId="383"/>
    <cellStyle name="常规 3 3 2" xfId="384"/>
    <cellStyle name="常规 3 3 2 2" xfId="385"/>
    <cellStyle name="常规 3 3 3" xfId="386"/>
    <cellStyle name="常规 3 3 3 2" xfId="387"/>
    <cellStyle name="常规 3 4" xfId="388"/>
    <cellStyle name="常规 3 5" xfId="389"/>
    <cellStyle name="常规 3 6" xfId="390"/>
    <cellStyle name="常规 3 7" xfId="391"/>
    <cellStyle name="常规 5 3 2 2" xfId="392"/>
    <cellStyle name="常规 4" xfId="393"/>
    <cellStyle name="常规 4 2" xfId="394"/>
    <cellStyle name="常规 4 4" xfId="395"/>
    <cellStyle name="常规 4 2 2" xfId="396"/>
    <cellStyle name="常规 6 4" xfId="397"/>
    <cellStyle name="常规 4 4 2" xfId="398"/>
    <cellStyle name="常规 4 2 2 2" xfId="399"/>
    <cellStyle name="常规 4 5" xfId="400"/>
    <cellStyle name="常规 4 2 3" xfId="401"/>
    <cellStyle name="常规 7 4" xfId="402"/>
    <cellStyle name="常规 4 5 2" xfId="403"/>
    <cellStyle name="常规 4 2 3 2" xfId="404"/>
    <cellStyle name="常规 4 6" xfId="405"/>
    <cellStyle name="常规 4 2 4" xfId="406"/>
    <cellStyle name="常规 8 4" xfId="407"/>
    <cellStyle name="常规 4 2 4 2" xfId="408"/>
    <cellStyle name="常规 4 2 5" xfId="409"/>
    <cellStyle name="常规 4 2 6" xfId="410"/>
    <cellStyle name="常规 5 4" xfId="411"/>
    <cellStyle name="常规 4 3 2" xfId="412"/>
    <cellStyle name="常规 5 4 2" xfId="413"/>
    <cellStyle name="常规 4 3 2 2" xfId="414"/>
    <cellStyle name="常规 5 5" xfId="415"/>
    <cellStyle name="常规 4 3 3" xfId="416"/>
    <cellStyle name="常规 5 5 2" xfId="417"/>
    <cellStyle name="常规 4 3 3 2" xfId="418"/>
    <cellStyle name="常规 5 6" xfId="419"/>
    <cellStyle name="常规 4 3 4" xfId="420"/>
    <cellStyle name="常规 4 3 4 2" xfId="421"/>
    <cellStyle name="常规 4 3 5" xfId="422"/>
    <cellStyle name="常规 5 4 2 2" xfId="423"/>
    <cellStyle name="常规 4 3 6" xfId="424"/>
    <cellStyle name="常规 6 4 2" xfId="425"/>
    <cellStyle name="常规 4 4 2 2" xfId="426"/>
    <cellStyle name="常规 6 5 2" xfId="427"/>
    <cellStyle name="常规 4 4 3 2" xfId="428"/>
    <cellStyle name="常规 6 6" xfId="429"/>
    <cellStyle name="常规 4 4 4" xfId="430"/>
    <cellStyle name="常规 6 7" xfId="431"/>
    <cellStyle name="常规 4 4 5" xfId="432"/>
    <cellStyle name="常规 7 4 2" xfId="433"/>
    <cellStyle name="常规 4 5 2 2" xfId="434"/>
    <cellStyle name="常规 7 5" xfId="435"/>
    <cellStyle name="常规 4 5 3" xfId="436"/>
    <cellStyle name="常规 4 5 3 2" xfId="437"/>
    <cellStyle name="常规 4 5 4" xfId="438"/>
    <cellStyle name="常规 5" xfId="439"/>
    <cellStyle name="常规 5 2 5" xfId="440"/>
    <cellStyle name="常规 5 2 6" xfId="441"/>
    <cellStyle name="常规 5 3 2" xfId="442"/>
    <cellStyle name="常规 5 3 3" xfId="443"/>
    <cellStyle name="常规 5 3 3 2" xfId="444"/>
    <cellStyle name="常规 5 3 4" xfId="445"/>
    <cellStyle name="常规 5 3 4 2" xfId="446"/>
    <cellStyle name="常规 5 3 5" xfId="447"/>
    <cellStyle name="常规 5 5 2 2" xfId="448"/>
    <cellStyle name="常规 5 3 6" xfId="449"/>
    <cellStyle name="常规 5 4 3" xfId="450"/>
    <cellStyle name="常规 5 4 3 2" xfId="451"/>
    <cellStyle name="常规 5 4 4" xfId="452"/>
    <cellStyle name="常规 5 4 4 2" xfId="453"/>
    <cellStyle name="常规 5 4 5" xfId="454"/>
    <cellStyle name="常规 5 5 3" xfId="455"/>
    <cellStyle name="常规 5 5 3 2" xfId="456"/>
    <cellStyle name="常规 6 2 2" xfId="457"/>
    <cellStyle name="常规 6 2 2 2" xfId="458"/>
    <cellStyle name="常规 6 2 3 2" xfId="459"/>
    <cellStyle name="常规 6 2 4" xfId="460"/>
    <cellStyle name="常规 6 3" xfId="461"/>
    <cellStyle name="常规 6 3 2" xfId="462"/>
    <cellStyle name="常规 7" xfId="463"/>
    <cellStyle name="常规 7 2" xfId="464"/>
    <cellStyle name="常规 7 3 2" xfId="465"/>
    <cellStyle name="常规 8" xfId="466"/>
    <cellStyle name="常规 8 2 2" xfId="467"/>
    <cellStyle name="常规 8 3 2" xfId="468"/>
    <cellStyle name="常规 9" xfId="469"/>
    <cellStyle name="常规 9 2" xfId="4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topLeftCell="A5" workbookViewId="0">
      <selection activeCell="O6" sqref="O6"/>
    </sheetView>
  </sheetViews>
  <sheetFormatPr defaultColWidth="9" defaultRowHeight="11.4"/>
  <cols>
    <col min="1" max="1" width="6" customWidth="1"/>
    <col min="2" max="2" width="12.6666666666667" customWidth="1"/>
    <col min="3" max="3" width="5" customWidth="1"/>
    <col min="4" max="4" width="15.6666666666667" customWidth="1"/>
    <col min="5" max="5" width="13.3333333333333" customWidth="1"/>
    <col min="6" max="6" width="8" customWidth="1"/>
    <col min="7" max="7" width="2.33333333333333" customWidth="1"/>
    <col min="8" max="8" width="5.66666666666667" customWidth="1"/>
    <col min="9" max="9" width="9" customWidth="1"/>
    <col min="10" max="10" width="16.5729166666667" customWidth="1"/>
    <col min="11" max="11" width="12" customWidth="1"/>
  </cols>
  <sheetData>
    <row r="1" s="1" customFormat="1" ht="5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25" customHeight="1" spans="1:11">
      <c r="A2" s="5" t="s">
        <v>1</v>
      </c>
      <c r="B2" s="6" t="s">
        <v>2</v>
      </c>
      <c r="C2" s="6"/>
      <c r="D2" s="6" t="s">
        <v>3</v>
      </c>
      <c r="E2" s="6"/>
      <c r="F2" s="6" t="s">
        <v>4</v>
      </c>
      <c r="G2" s="6" t="s">
        <v>5</v>
      </c>
      <c r="H2" s="6"/>
      <c r="I2" s="6" t="s">
        <v>6</v>
      </c>
      <c r="J2" s="6"/>
      <c r="K2" s="20"/>
    </row>
    <row r="3" ht="17.25" customHeight="1" spans="1:11">
      <c r="A3" s="7"/>
      <c r="B3" s="8"/>
      <c r="C3" s="8"/>
      <c r="D3" s="8"/>
      <c r="E3" s="8"/>
      <c r="F3" s="8"/>
      <c r="G3" s="8"/>
      <c r="H3" s="8"/>
      <c r="I3" s="8" t="s">
        <v>7</v>
      </c>
      <c r="J3" s="8" t="s">
        <v>8</v>
      </c>
      <c r="K3" s="21" t="s">
        <v>9</v>
      </c>
    </row>
    <row r="4" customFormat="1" ht="19.5" customHeight="1" spans="1:11">
      <c r="A4" s="9" t="s">
        <v>10</v>
      </c>
      <c r="B4" s="10"/>
      <c r="C4" s="10"/>
      <c r="D4" s="10"/>
      <c r="E4" s="10"/>
      <c r="F4" s="10"/>
      <c r="G4" s="10"/>
      <c r="H4" s="10"/>
      <c r="I4" s="10"/>
      <c r="J4" s="10"/>
      <c r="K4" s="22"/>
    </row>
    <row r="5" customFormat="1" ht="115" customHeight="1" spans="1:11">
      <c r="A5" s="7">
        <v>1</v>
      </c>
      <c r="B5" s="11" t="s">
        <v>11</v>
      </c>
      <c r="C5" s="11"/>
      <c r="D5" s="11" t="s">
        <v>12</v>
      </c>
      <c r="E5" s="11"/>
      <c r="F5" s="12" t="s">
        <v>13</v>
      </c>
      <c r="G5" s="12">
        <v>50.48</v>
      </c>
      <c r="H5" s="12"/>
      <c r="I5" s="12">
        <v>18</v>
      </c>
      <c r="J5" s="12">
        <f t="shared" ref="J5:J9" si="0">I5*G5</f>
        <v>908.64</v>
      </c>
      <c r="K5" s="23"/>
    </row>
    <row r="6" customFormat="1" ht="148" customHeight="1" spans="1:11">
      <c r="A6" s="7">
        <v>2</v>
      </c>
      <c r="B6" s="11" t="s">
        <v>14</v>
      </c>
      <c r="C6" s="11"/>
      <c r="D6" s="11" t="s">
        <v>15</v>
      </c>
      <c r="E6" s="11"/>
      <c r="F6" s="12" t="s">
        <v>13</v>
      </c>
      <c r="G6" s="12">
        <v>50.48</v>
      </c>
      <c r="H6" s="12"/>
      <c r="I6" s="12">
        <v>15</v>
      </c>
      <c r="J6" s="12">
        <f t="shared" si="0"/>
        <v>757.2</v>
      </c>
      <c r="K6" s="23"/>
    </row>
    <row r="7" s="2" customFormat="1" ht="120" customHeight="1" spans="1:14">
      <c r="A7" s="7">
        <v>3</v>
      </c>
      <c r="B7" s="11" t="s">
        <v>16</v>
      </c>
      <c r="C7" s="11"/>
      <c r="D7" s="11" t="s">
        <v>17</v>
      </c>
      <c r="E7" s="11"/>
      <c r="F7" s="12" t="s">
        <v>18</v>
      </c>
      <c r="G7" s="12">
        <v>1</v>
      </c>
      <c r="H7" s="12"/>
      <c r="I7" s="12">
        <v>3800</v>
      </c>
      <c r="J7" s="24">
        <f t="shared" si="0"/>
        <v>3800</v>
      </c>
      <c r="K7" s="23"/>
      <c r="M7" s="25"/>
      <c r="N7" s="25"/>
    </row>
    <row r="8" s="2" customFormat="1" ht="136" customHeight="1" spans="1:14">
      <c r="A8" s="7">
        <v>4</v>
      </c>
      <c r="B8" s="11" t="s">
        <v>19</v>
      </c>
      <c r="C8" s="11"/>
      <c r="D8" s="11" t="s">
        <v>20</v>
      </c>
      <c r="E8" s="11"/>
      <c r="F8" s="12" t="s">
        <v>18</v>
      </c>
      <c r="G8" s="12">
        <v>1</v>
      </c>
      <c r="H8" s="12"/>
      <c r="I8" s="12">
        <v>1800</v>
      </c>
      <c r="J8" s="24">
        <f t="shared" si="0"/>
        <v>1800</v>
      </c>
      <c r="K8" s="23"/>
      <c r="M8" s="25"/>
      <c r="N8" s="25"/>
    </row>
    <row r="9" customFormat="1" ht="122" customHeight="1" spans="1:11">
      <c r="A9" s="7">
        <v>5</v>
      </c>
      <c r="B9" s="11" t="s">
        <v>21</v>
      </c>
      <c r="C9" s="11"/>
      <c r="D9" s="11" t="s">
        <v>22</v>
      </c>
      <c r="E9" s="11"/>
      <c r="F9" s="12" t="s">
        <v>23</v>
      </c>
      <c r="G9" s="12">
        <v>6</v>
      </c>
      <c r="H9" s="12"/>
      <c r="I9" s="12">
        <v>230</v>
      </c>
      <c r="J9" s="12">
        <f t="shared" si="0"/>
        <v>1380</v>
      </c>
      <c r="K9" s="21"/>
    </row>
    <row r="10" customFormat="1" ht="21" customHeight="1" spans="1:11">
      <c r="A10" s="7"/>
      <c r="B10" s="13"/>
      <c r="C10" s="13"/>
      <c r="D10" s="13"/>
      <c r="E10" s="13"/>
      <c r="F10" s="13"/>
      <c r="G10" s="13"/>
      <c r="H10" s="14"/>
      <c r="I10" s="26" t="s">
        <v>24</v>
      </c>
      <c r="J10" s="26">
        <f>SUM(J5:J9)</f>
        <v>8645.84</v>
      </c>
      <c r="K10" s="23"/>
    </row>
    <row r="11" ht="19.5" customHeight="1" spans="1:11">
      <c r="A11" s="9" t="s">
        <v>25</v>
      </c>
      <c r="B11" s="10"/>
      <c r="C11" s="10"/>
      <c r="D11" s="10"/>
      <c r="E11" s="10"/>
      <c r="F11" s="10"/>
      <c r="G11" s="10"/>
      <c r="H11" s="10"/>
      <c r="I11" s="10"/>
      <c r="J11" s="10"/>
      <c r="K11" s="22"/>
    </row>
    <row r="12" ht="102" customHeight="1" spans="1:11">
      <c r="A12" s="7">
        <v>6</v>
      </c>
      <c r="B12" s="15" t="s">
        <v>26</v>
      </c>
      <c r="C12" s="15"/>
      <c r="D12" s="15" t="s">
        <v>27</v>
      </c>
      <c r="E12" s="15"/>
      <c r="F12" s="8" t="s">
        <v>28</v>
      </c>
      <c r="G12" s="8">
        <v>1</v>
      </c>
      <c r="H12" s="8"/>
      <c r="I12" s="8">
        <v>4500</v>
      </c>
      <c r="J12" s="8">
        <f t="shared" ref="J12:J18" si="1">I12*G12</f>
        <v>4500</v>
      </c>
      <c r="K12" s="23"/>
    </row>
    <row r="13" ht="76" customHeight="1" spans="1:11">
      <c r="A13" s="7">
        <v>7</v>
      </c>
      <c r="B13" s="11" t="s">
        <v>29</v>
      </c>
      <c r="C13" s="11"/>
      <c r="D13" s="11" t="s">
        <v>30</v>
      </c>
      <c r="E13" s="11"/>
      <c r="F13" s="8" t="s">
        <v>31</v>
      </c>
      <c r="G13" s="8">
        <v>2</v>
      </c>
      <c r="H13" s="8"/>
      <c r="I13" s="8">
        <v>650</v>
      </c>
      <c r="J13" s="8">
        <f t="shared" si="1"/>
        <v>1300</v>
      </c>
      <c r="K13" s="23"/>
    </row>
    <row r="14" ht="327" customHeight="1" spans="1:11">
      <c r="A14" s="7">
        <v>8</v>
      </c>
      <c r="B14" s="11" t="s">
        <v>32</v>
      </c>
      <c r="C14" s="11"/>
      <c r="D14" s="11" t="s">
        <v>33</v>
      </c>
      <c r="E14" s="11"/>
      <c r="F14" s="8" t="s">
        <v>28</v>
      </c>
      <c r="G14" s="8">
        <v>1</v>
      </c>
      <c r="H14" s="8"/>
      <c r="I14" s="8">
        <v>18600</v>
      </c>
      <c r="J14" s="8">
        <f t="shared" si="1"/>
        <v>18600</v>
      </c>
      <c r="K14" s="23"/>
    </row>
    <row r="15" ht="80" customHeight="1" spans="1:11">
      <c r="A15" s="7">
        <v>9</v>
      </c>
      <c r="B15" s="11" t="s">
        <v>34</v>
      </c>
      <c r="C15" s="11"/>
      <c r="D15" s="11" t="s">
        <v>35</v>
      </c>
      <c r="E15" s="11"/>
      <c r="F15" s="8" t="s">
        <v>18</v>
      </c>
      <c r="G15" s="8">
        <v>3</v>
      </c>
      <c r="H15" s="8"/>
      <c r="I15" s="8">
        <v>480</v>
      </c>
      <c r="J15" s="8">
        <f t="shared" si="1"/>
        <v>1440</v>
      </c>
      <c r="K15" s="23"/>
    </row>
    <row r="16" ht="80" customHeight="1" spans="1:11">
      <c r="A16" s="7">
        <v>10</v>
      </c>
      <c r="B16" s="11" t="s">
        <v>36</v>
      </c>
      <c r="C16" s="11"/>
      <c r="D16" s="11" t="s">
        <v>37</v>
      </c>
      <c r="E16" s="11"/>
      <c r="F16" s="8" t="s">
        <v>18</v>
      </c>
      <c r="G16" s="8">
        <v>1</v>
      </c>
      <c r="H16" s="8"/>
      <c r="I16" s="8">
        <v>1800</v>
      </c>
      <c r="J16" s="8">
        <f t="shared" si="1"/>
        <v>1800</v>
      </c>
      <c r="K16" s="23"/>
    </row>
    <row r="17" ht="41.25" customHeight="1" spans="1:11">
      <c r="A17" s="7">
        <v>11</v>
      </c>
      <c r="B17" s="15" t="s">
        <v>38</v>
      </c>
      <c r="C17" s="15"/>
      <c r="D17" s="15" t="s">
        <v>39</v>
      </c>
      <c r="E17" s="15"/>
      <c r="F17" s="8" t="s">
        <v>31</v>
      </c>
      <c r="G17" s="8">
        <v>1</v>
      </c>
      <c r="H17" s="8"/>
      <c r="I17" s="8">
        <v>900</v>
      </c>
      <c r="J17" s="8">
        <f t="shared" si="1"/>
        <v>900</v>
      </c>
      <c r="K17" s="23"/>
    </row>
    <row r="18" ht="168.95" customHeight="1" spans="1:11">
      <c r="A18" s="7">
        <v>12</v>
      </c>
      <c r="B18" s="15" t="s">
        <v>40</v>
      </c>
      <c r="C18" s="15"/>
      <c r="D18" s="15" t="s">
        <v>41</v>
      </c>
      <c r="E18" s="15"/>
      <c r="F18" s="8" t="s">
        <v>28</v>
      </c>
      <c r="G18" s="8">
        <v>1</v>
      </c>
      <c r="H18" s="8"/>
      <c r="I18" s="8">
        <v>4300</v>
      </c>
      <c r="J18" s="8">
        <f t="shared" si="1"/>
        <v>4300</v>
      </c>
      <c r="K18" s="23"/>
    </row>
    <row r="19" ht="210" customHeight="1" spans="1:11">
      <c r="A19" s="7">
        <v>13</v>
      </c>
      <c r="B19" s="15" t="s">
        <v>42</v>
      </c>
      <c r="C19" s="15"/>
      <c r="D19" s="15" t="s">
        <v>43</v>
      </c>
      <c r="E19" s="15"/>
      <c r="F19" s="8" t="s">
        <v>44</v>
      </c>
      <c r="G19" s="8">
        <v>19</v>
      </c>
      <c r="H19" s="8"/>
      <c r="I19" s="8">
        <v>280</v>
      </c>
      <c r="J19" s="8">
        <f t="shared" ref="J19:J29" si="2">I19*G19</f>
        <v>5320</v>
      </c>
      <c r="K19" s="23"/>
    </row>
    <row r="20" ht="384" customHeight="1" spans="1:11">
      <c r="A20" s="7">
        <v>14</v>
      </c>
      <c r="B20" s="15" t="s">
        <v>45</v>
      </c>
      <c r="C20" s="15"/>
      <c r="D20" s="15" t="s">
        <v>46</v>
      </c>
      <c r="E20" s="15"/>
      <c r="F20" s="8" t="s">
        <v>28</v>
      </c>
      <c r="G20" s="8">
        <v>1</v>
      </c>
      <c r="H20" s="8"/>
      <c r="I20" s="8">
        <v>58000</v>
      </c>
      <c r="J20" s="8">
        <f t="shared" si="2"/>
        <v>58000</v>
      </c>
      <c r="K20" s="23"/>
    </row>
    <row r="21" ht="95.1" customHeight="1" spans="1:11">
      <c r="A21" s="7">
        <v>15</v>
      </c>
      <c r="B21" s="15" t="s">
        <v>47</v>
      </c>
      <c r="C21" s="15"/>
      <c r="D21" s="15" t="s">
        <v>48</v>
      </c>
      <c r="E21" s="15"/>
      <c r="F21" s="8" t="s">
        <v>44</v>
      </c>
      <c r="G21" s="8">
        <v>32</v>
      </c>
      <c r="H21" s="8"/>
      <c r="I21" s="8">
        <v>115</v>
      </c>
      <c r="J21" s="8">
        <f t="shared" si="2"/>
        <v>3680</v>
      </c>
      <c r="K21" s="23"/>
    </row>
    <row r="22" ht="21" customHeight="1" spans="1:11">
      <c r="A22" s="7"/>
      <c r="B22" s="13"/>
      <c r="C22" s="13"/>
      <c r="D22" s="13"/>
      <c r="E22" s="13"/>
      <c r="F22" s="13"/>
      <c r="G22" s="13"/>
      <c r="H22" s="14"/>
      <c r="I22" s="26" t="s">
        <v>24</v>
      </c>
      <c r="J22" s="26">
        <f>SUM(J12:J21)</f>
        <v>99840</v>
      </c>
      <c r="K22" s="23"/>
    </row>
    <row r="23" ht="19.5" customHeight="1" spans="1:11">
      <c r="A23" s="9" t="s">
        <v>49</v>
      </c>
      <c r="B23" s="10"/>
      <c r="C23" s="10"/>
      <c r="D23" s="10"/>
      <c r="E23" s="10"/>
      <c r="F23" s="10"/>
      <c r="G23" s="10"/>
      <c r="H23" s="10"/>
      <c r="I23" s="10"/>
      <c r="J23" s="10"/>
      <c r="K23" s="22"/>
    </row>
    <row r="24" ht="88" customHeight="1" spans="1:11">
      <c r="A24" s="7">
        <v>16</v>
      </c>
      <c r="B24" s="15" t="s">
        <v>50</v>
      </c>
      <c r="C24" s="15"/>
      <c r="D24" s="15" t="s">
        <v>51</v>
      </c>
      <c r="E24" s="15"/>
      <c r="F24" s="8" t="s">
        <v>52</v>
      </c>
      <c r="G24" s="8">
        <v>1</v>
      </c>
      <c r="H24" s="8"/>
      <c r="I24" s="8">
        <v>2300</v>
      </c>
      <c r="J24" s="8">
        <f t="shared" si="2"/>
        <v>2300</v>
      </c>
      <c r="K24" s="23"/>
    </row>
    <row r="25" ht="224" customHeight="1" spans="1:11">
      <c r="A25" s="7">
        <v>17</v>
      </c>
      <c r="B25" s="15" t="s">
        <v>53</v>
      </c>
      <c r="C25" s="15"/>
      <c r="D25" s="15" t="s">
        <v>54</v>
      </c>
      <c r="E25" s="15"/>
      <c r="F25" s="8" t="s">
        <v>13</v>
      </c>
      <c r="G25" s="12">
        <v>50.48</v>
      </c>
      <c r="H25" s="12"/>
      <c r="I25" s="8">
        <v>460</v>
      </c>
      <c r="J25" s="8">
        <f t="shared" si="2"/>
        <v>23220.8</v>
      </c>
      <c r="K25" s="23"/>
    </row>
    <row r="26" ht="86" customHeight="1" spans="1:11">
      <c r="A26" s="7">
        <v>18</v>
      </c>
      <c r="B26" s="15" t="s">
        <v>55</v>
      </c>
      <c r="C26" s="15"/>
      <c r="D26" s="15" t="s">
        <v>56</v>
      </c>
      <c r="E26" s="15"/>
      <c r="F26" s="8" t="s">
        <v>44</v>
      </c>
      <c r="G26" s="8">
        <v>58</v>
      </c>
      <c r="H26" s="8"/>
      <c r="I26" s="8">
        <v>85</v>
      </c>
      <c r="J26" s="8">
        <f t="shared" si="2"/>
        <v>4930</v>
      </c>
      <c r="K26" s="23"/>
    </row>
    <row r="27" ht="176" customHeight="1" spans="1:11">
      <c r="A27" s="7">
        <v>19</v>
      </c>
      <c r="B27" s="15" t="s">
        <v>57</v>
      </c>
      <c r="C27" s="15"/>
      <c r="D27" s="15" t="s">
        <v>58</v>
      </c>
      <c r="E27" s="15"/>
      <c r="F27" s="8" t="s">
        <v>13</v>
      </c>
      <c r="G27" s="12">
        <v>50.48</v>
      </c>
      <c r="H27" s="12"/>
      <c r="I27" s="8">
        <v>185</v>
      </c>
      <c r="J27" s="8">
        <f t="shared" si="2"/>
        <v>9338.8</v>
      </c>
      <c r="K27" s="23"/>
    </row>
    <row r="28" ht="46" customHeight="1" spans="1:11">
      <c r="A28" s="7">
        <v>20</v>
      </c>
      <c r="B28" s="15" t="s">
        <v>59</v>
      </c>
      <c r="C28" s="15"/>
      <c r="D28" s="15" t="s">
        <v>60</v>
      </c>
      <c r="E28" s="15"/>
      <c r="F28" s="8" t="s">
        <v>44</v>
      </c>
      <c r="G28" s="8">
        <v>60</v>
      </c>
      <c r="H28" s="8"/>
      <c r="I28" s="8">
        <v>3.8</v>
      </c>
      <c r="J28" s="8">
        <f t="shared" si="2"/>
        <v>228</v>
      </c>
      <c r="K28" s="23"/>
    </row>
    <row r="29" ht="38" customHeight="1" spans="1:11">
      <c r="A29" s="7">
        <v>21</v>
      </c>
      <c r="B29" s="15" t="s">
        <v>61</v>
      </c>
      <c r="C29" s="15"/>
      <c r="D29" s="15" t="s">
        <v>62</v>
      </c>
      <c r="E29" s="15"/>
      <c r="F29" s="8" t="s">
        <v>44</v>
      </c>
      <c r="G29" s="8">
        <v>120</v>
      </c>
      <c r="H29" s="8"/>
      <c r="I29" s="8">
        <v>4.2</v>
      </c>
      <c r="J29" s="8">
        <f t="shared" si="2"/>
        <v>504</v>
      </c>
      <c r="K29" s="23"/>
    </row>
    <row r="30" ht="43" customHeight="1" spans="1:11">
      <c r="A30" s="7">
        <v>22</v>
      </c>
      <c r="B30" s="15" t="s">
        <v>63</v>
      </c>
      <c r="C30" s="15"/>
      <c r="D30" s="15" t="s">
        <v>64</v>
      </c>
      <c r="E30" s="15"/>
      <c r="F30" s="8" t="s">
        <v>44</v>
      </c>
      <c r="G30" s="8">
        <v>80</v>
      </c>
      <c r="H30" s="8"/>
      <c r="I30" s="8">
        <v>4.5</v>
      </c>
      <c r="J30" s="8">
        <f t="shared" ref="J30:J32" si="3">I30*G30</f>
        <v>360</v>
      </c>
      <c r="K30" s="23"/>
    </row>
    <row r="31" ht="53" customHeight="1" spans="1:11">
      <c r="A31" s="7">
        <v>23</v>
      </c>
      <c r="B31" s="15" t="s">
        <v>65</v>
      </c>
      <c r="C31" s="15"/>
      <c r="D31" s="15" t="s">
        <v>66</v>
      </c>
      <c r="E31" s="15"/>
      <c r="F31" s="8" t="s">
        <v>44</v>
      </c>
      <c r="G31" s="8">
        <v>80</v>
      </c>
      <c r="H31" s="8"/>
      <c r="I31" s="8">
        <v>12</v>
      </c>
      <c r="J31" s="8">
        <f t="shared" si="3"/>
        <v>960</v>
      </c>
      <c r="K31" s="23"/>
    </row>
    <row r="32" ht="48" customHeight="1" spans="1:11">
      <c r="A32" s="7">
        <v>24</v>
      </c>
      <c r="B32" s="15" t="s">
        <v>67</v>
      </c>
      <c r="C32" s="15"/>
      <c r="D32" s="15" t="s">
        <v>68</v>
      </c>
      <c r="E32" s="15"/>
      <c r="F32" s="8" t="s">
        <v>18</v>
      </c>
      <c r="G32" s="8">
        <v>9</v>
      </c>
      <c r="H32" s="8"/>
      <c r="I32" s="8">
        <v>185</v>
      </c>
      <c r="J32" s="8">
        <f t="shared" si="3"/>
        <v>1665</v>
      </c>
      <c r="K32" s="23"/>
    </row>
    <row r="33" customFormat="1" ht="21" customHeight="1" spans="1:11">
      <c r="A33" s="7"/>
      <c r="B33" s="13"/>
      <c r="C33" s="13"/>
      <c r="D33" s="13"/>
      <c r="E33" s="13"/>
      <c r="F33" s="13"/>
      <c r="G33" s="13"/>
      <c r="H33" s="14"/>
      <c r="I33" s="26" t="s">
        <v>24</v>
      </c>
      <c r="J33" s="26">
        <f>SUM(J24:J32)</f>
        <v>43506.6</v>
      </c>
      <c r="K33" s="23"/>
    </row>
    <row r="34" ht="21" customHeight="1" spans="1:11">
      <c r="A34" s="16" t="s">
        <v>69</v>
      </c>
      <c r="B34" s="17"/>
      <c r="C34" s="17"/>
      <c r="D34" s="17"/>
      <c r="E34" s="17"/>
      <c r="F34" s="17"/>
      <c r="G34" s="17"/>
      <c r="H34" s="17"/>
      <c r="I34" s="27"/>
      <c r="J34" s="28">
        <f>J33+J22+J10</f>
        <v>151992.44</v>
      </c>
      <c r="K34" s="23"/>
    </row>
    <row r="35" s="3" customFormat="1" ht="21" customHeight="1" spans="1:11">
      <c r="A35" s="16" t="s">
        <v>70</v>
      </c>
      <c r="B35" s="17"/>
      <c r="C35" s="17"/>
      <c r="D35" s="17"/>
      <c r="E35" s="17"/>
      <c r="F35" s="17"/>
      <c r="G35" s="17"/>
      <c r="H35" s="17"/>
      <c r="I35" s="27"/>
      <c r="J35" s="28">
        <f>J34*0.02</f>
        <v>3039.8488</v>
      </c>
      <c r="K35" s="23"/>
    </row>
    <row r="36" s="3" customFormat="1" ht="20.25" customHeight="1" spans="1:11">
      <c r="A36" s="16" t="s">
        <v>71</v>
      </c>
      <c r="B36" s="17"/>
      <c r="C36" s="17"/>
      <c r="D36" s="17"/>
      <c r="E36" s="17"/>
      <c r="F36" s="17"/>
      <c r="G36" s="17"/>
      <c r="H36" s="17"/>
      <c r="I36" s="27"/>
      <c r="J36" s="28">
        <f>J34*0.03</f>
        <v>4559.7732</v>
      </c>
      <c r="K36" s="23"/>
    </row>
    <row r="37" s="3" customFormat="1" ht="21" customHeight="1" spans="1:11">
      <c r="A37" s="16" t="s">
        <v>72</v>
      </c>
      <c r="B37" s="17"/>
      <c r="C37" s="17"/>
      <c r="D37" s="17"/>
      <c r="E37" s="17"/>
      <c r="F37" s="17"/>
      <c r="G37" s="17"/>
      <c r="H37" s="17"/>
      <c r="I37" s="27"/>
      <c r="J37" s="28">
        <f>(J36+J35+J34)*0.09</f>
        <v>14363.28558</v>
      </c>
      <c r="K37" s="23"/>
    </row>
    <row r="38" ht="17.25" customHeight="1" spans="1:11">
      <c r="A38" s="18" t="s">
        <v>73</v>
      </c>
      <c r="B38" s="19"/>
      <c r="C38" s="19"/>
      <c r="D38" s="19"/>
      <c r="E38" s="19"/>
      <c r="F38" s="19"/>
      <c r="G38" s="19"/>
      <c r="H38" s="19"/>
      <c r="I38" s="29"/>
      <c r="J38" s="30">
        <f>J37+J36+J35+J34</f>
        <v>173955.34758</v>
      </c>
      <c r="K38" s="31"/>
    </row>
  </sheetData>
  <mergeCells count="87">
    <mergeCell ref="A1:K1"/>
    <mergeCell ref="I2:K2"/>
    <mergeCell ref="A4:K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A11:K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A23:K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A34:I34"/>
    <mergeCell ref="A35:I35"/>
    <mergeCell ref="A36:I36"/>
    <mergeCell ref="A37:I37"/>
    <mergeCell ref="A38:I38"/>
    <mergeCell ref="A2:A3"/>
    <mergeCell ref="F2:F3"/>
    <mergeCell ref="G2:H3"/>
    <mergeCell ref="B2:C3"/>
    <mergeCell ref="D2:E3"/>
  </mergeCells>
  <printOptions horizontalCentered="1"/>
  <pageMargins left="0.37" right="0.4" top="0.590551181102362" bottom="0" header="0.590551181102362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放射科防辐射特殊科室项目清单计价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有质量生活</cp:lastModifiedBy>
  <dcterms:created xsi:type="dcterms:W3CDTF">2019-08-06T10:46:00Z</dcterms:created>
  <cp:lastPrinted>2023-04-20T13:55:00Z</cp:lastPrinted>
  <dcterms:modified xsi:type="dcterms:W3CDTF">2025-07-24T06:15:10Z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81A7C3E7534946E0BAB451092F85111A_13</vt:lpwstr>
  </property>
</Properties>
</file>